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480" yWindow="150" windowWidth="22995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4519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<sst xmlns="http://schemas.openxmlformats.org/spreadsheetml/2006/main" count="172" uniqueCount="123">
  <si>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</si>
  <si>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</si>
  <si>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</si>
  <si>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</si>
  <si>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</si>
  <si>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</si>
  <si>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</si>
  <si>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</si>
  <si>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</si>
  <si>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</si>
  <si>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</si>
  <si>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</si>
  <si>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</si>
  <si>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</si>
  <si>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</si>
  <si>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</si>
  <si>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</si>
  <si>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</si>
  <si>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</si>
  <si>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</si>
  <si>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</si>
  <si>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</si>
  <si>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</si>
  <si>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</si>
  <si>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</si>
  <si>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</si>
  <si>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</si>
  <si>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</si>
  <si>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</si>
  <si>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</si>
  <si>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</si>
  <si>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</si>
  <si>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</si>
  <si>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</si>
  <si>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</si>
  <si>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</si>
  <si>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</si>
  <si>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</si>
  <si>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</si>
  <si>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</si>
  <si>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</si>
  <si>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</si>
  <si>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</si>
  <si>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</si>
  <si>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</si>
  <si>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</si>
  <si>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</si>
  <si>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</si>
  <si>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</si>
  <si>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</si>
  <si>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</si>
  <si>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</si>
  <si>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</si>
  <si>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</si>
  <si>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</si>
  <si>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</si>
  <si>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</si>
  <si>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</si>
  <si>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</si>
  <si>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</si>
  <si>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</si>
  <si>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</si>
  <si>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</si>
  <si>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</si>
  <si>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</si>
  <si>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</si>
  <si>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</si>
  <si>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</si>
  <si>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</si>
  <si>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</si>
  <si>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</si>
  <si>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</si>
  <si>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</si>
  <si>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</si>
  <si>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</si>
  <si>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</si>
  <si>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</si>
  <si>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</si>
  <si>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</si>
  <si>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</si>
  <si>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</si>
  <si>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</si>
  <si>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</si>
  <si>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</si>
  <si>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</si>
  <si>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</si>
  <si>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</si>
  <si>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</si>
  <si>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</si>
  <si>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</si>
  <si>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</si>
  <si>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</si>
  <si>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</si>
  <si>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</si>
  <si>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</si>
  <si>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</si>
  <si>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</si>
  <si>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</si>
  <si>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Stonotenisko udruženje NEC</t>
  </si>
  <si>
    <t>Niš</t>
  </si>
  <si>
    <t>Vizantijski bulevar 132/55, 18000, Niš</t>
  </si>
  <si>
    <t>stknecnis@gmail.com</t>
  </si>
  <si>
    <t>Miloš Milenković</t>
  </si>
  <si>
    <t>111473268</t>
  </si>
  <si>
    <t>27819302</t>
  </si>
  <si>
    <t>STU NEC</t>
  </si>
  <si>
    <t>265404031000027738, Raiffaisen Banka</t>
  </si>
  <si>
    <t>Miloš Milenković, 0638429112</t>
  </si>
  <si>
    <t>STSCS</t>
  </si>
  <si>
    <t>4.6.2019. BS 2428/2019</t>
  </si>
  <si>
    <t>Sportsko udruženje</t>
  </si>
  <si>
    <t>STSS, STSCS</t>
  </si>
  <si>
    <t>20.05.2019.</t>
  </si>
  <si>
    <t>15</t>
  </si>
  <si>
    <t>0</t>
  </si>
  <si>
    <t>25</t>
  </si>
  <si>
    <t>1</t>
  </si>
  <si>
    <t>20</t>
  </si>
  <si>
    <t>2019</t>
  </si>
  <si>
    <t>Redovni</t>
  </si>
  <si>
    <t>Regionalni liga - A, STSCS</t>
  </si>
  <si>
    <t>Druga liga Srbije - jug</t>
  </si>
  <si>
    <t>840-0000034147763-91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</si>
</sst>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5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2"/>
      <color indexed="8"/>
      <name val="Calibri"/>
      <family val="2"/>
      <charset val="238"/>
    </font>
    <font>
      <sz val="11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49" fontId="13" fillId="0" borderId="4" xfId="0" applyNumberFormat="1" applyFont="1" applyBorder="1" applyProtection="1">
      <protection locked="0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zoomScale="80" zoomScaleSheetLayoutView="80" workbookViewId="0">
      <selection activeCell="C10" sqref="C10"/>
    </sheetView>
  </sheetViews>
  <sheetFormatPr defaultRowHeight="40.5" customHeight="1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>
      <c r="B1" s="5" t="s">
        <v>42</v>
      </c>
      <c r="C1" s="6"/>
      <c r="D1" s="37"/>
      <c r="E1" s="15" t="s">
        <v>85</v>
      </c>
    </row>
    <row r="2" spans="1:5" s="3" customFormat="1" ht="30" customHeight="1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>
      <c r="A4" s="23">
        <v>3</v>
      </c>
      <c r="B4" s="7" t="s">
        <v>50</v>
      </c>
      <c r="C4" s="50" t="s">
        <v>105</v>
      </c>
      <c r="D4" s="38">
        <v>3</v>
      </c>
      <c r="E4" s="9" t="s">
        <v>68</v>
      </c>
    </row>
    <row r="5" spans="1:5" ht="36" customHeight="1">
      <c r="A5" s="23">
        <v>4</v>
      </c>
      <c r="B5" s="7" t="s">
        <v>2</v>
      </c>
      <c r="C5" s="50" t="s">
        <v>99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50" t="s">
        <v>100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50" t="s">
        <v>104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50" t="s">
        <v>103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50" t="s">
        <v>106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51" t="s">
        <v>122</v>
      </c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50" t="s">
        <v>107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77</v>
      </c>
      <c r="C12" s="50" t="s">
        <v>108</v>
      </c>
      <c r="D12" s="38">
        <v>11</v>
      </c>
      <c r="E12" s="9" t="s">
        <v>78</v>
      </c>
    </row>
    <row r="13" spans="1:5" ht="36" customHeight="1">
      <c r="A13" s="23">
        <v>12</v>
      </c>
      <c r="B13" s="7" t="s">
        <v>54</v>
      </c>
      <c r="C13" s="50" t="s">
        <v>101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50"/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50" t="s">
        <v>109</v>
      </c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50" t="s">
        <v>110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102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115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119</v>
      </c>
      <c r="D34" s="38">
        <v>33</v>
      </c>
      <c r="E34" s="9" t="s">
        <v>79</v>
      </c>
    </row>
    <row r="35" spans="1:5" ht="36" customHeight="1">
      <c r="A35" s="23">
        <v>34</v>
      </c>
      <c r="B35" s="7" t="s">
        <v>34</v>
      </c>
      <c r="C35" s="13" t="s">
        <v>102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 t="s">
        <v>114</v>
      </c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>
      <c r="A39" s="23">
        <v>38</v>
      </c>
      <c r="B39" s="44" t="s">
        <v>91</v>
      </c>
      <c r="C39" s="45" t="s">
        <v>120</v>
      </c>
      <c r="D39" s="39">
        <v>38</v>
      </c>
      <c r="E39" s="9" t="s">
        <v>89</v>
      </c>
    </row>
    <row r="40" spans="1:5" ht="39.950000000000003" customHeight="1">
      <c r="A40" s="23">
        <v>39</v>
      </c>
      <c r="B40" s="44" t="s">
        <v>92</v>
      </c>
      <c r="C40" s="45" t="s">
        <v>121</v>
      </c>
      <c r="D40" s="39">
        <v>39</v>
      </c>
      <c r="E40" s="9" t="s">
        <v>90</v>
      </c>
    </row>
    <row r="41" spans="1:5" ht="39.950000000000003" customHeight="1">
      <c r="A41" s="23">
        <v>40</v>
      </c>
      <c r="B41" s="44" t="s">
        <v>95</v>
      </c>
      <c r="C41" s="45" t="s">
        <v>102</v>
      </c>
      <c r="D41" s="38">
        <v>39</v>
      </c>
      <c r="E41" s="9" t="s">
        <v>96</v>
      </c>
    </row>
    <row r="42" spans="1:5" s="4" customFormat="1" ht="21.75" customHeight="1">
      <c r="A42" s="23">
        <v>41</v>
      </c>
      <c r="B42" s="21" t="s">
        <v>40</v>
      </c>
      <c r="C42" s="34"/>
      <c r="D42" s="39">
        <v>40</v>
      </c>
      <c r="E42" s="17" t="s">
        <v>86</v>
      </c>
    </row>
    <row r="43" spans="1:5" s="4" customFormat="1" ht="32.25" customHeight="1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>
      <c r="B45" s="49" t="s">
        <v>69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Stonotenisko udruženje NEC</v>
      </c>
      <c r="C2" s="25" t="str">
        <f>Sheet1!C4</f>
        <v>STU NEC</v>
      </c>
      <c r="D2" s="25" t="str">
        <f>Sheet1!C5</f>
        <v>Niš</v>
      </c>
      <c r="E2" s="25" t="str">
        <f>Sheet1!C6</f>
        <v>Vizantijski bulevar 132/55, 18000, Niš</v>
      </c>
      <c r="F2" s="25" t="str">
        <f>Sheet1!C7</f>
        <v>27819302</v>
      </c>
      <c r="G2" s="25" t="str">
        <f>Sheet1!C8</f>
        <v>111473268</v>
      </c>
      <c r="H2" s="25" t="str">
        <f>Sheet1!C9</f>
        <v>265404031000027738, Raiffaisen Banka</v>
      </c>
      <c r="I2" s="25" t="str">
        <f>Sheet1!C10</f>
        <v>840-0000034147763-91</v>
      </c>
      <c r="J2" s="25" t="str">
        <f>Sheet1!C11</f>
        <v>Miloš Milenković, 0638429112</v>
      </c>
      <c r="K2" s="25" t="str">
        <f>Sheet1!C12</f>
        <v>STSCS</v>
      </c>
      <c r="L2" s="25" t="str">
        <f>Sheet1!C13</f>
        <v>stknecnis@gmail.com</v>
      </c>
      <c r="M2" s="25">
        <f>Sheet1!C14</f>
        <v>0</v>
      </c>
      <c r="N2" s="25" t="str">
        <f>Sheet1!C15</f>
        <v>4.6.2019. BS 2428/2019</v>
      </c>
      <c r="O2" s="25" t="str">
        <f>Sheet1!C16</f>
        <v>Sportsko udruženje</v>
      </c>
      <c r="P2" s="25" t="str">
        <f>Sheet1!C17</f>
        <v>STSS, STSCS</v>
      </c>
      <c r="Q2" s="14" t="str">
        <f>Sheet1!C18</f>
        <v>20.05.2019.</v>
      </c>
      <c r="R2" s="25" t="str">
        <f>Sheet1!C19</f>
        <v>Miloš Milenković</v>
      </c>
      <c r="S2" s="25">
        <f>Sheet1!C20</f>
        <v>0</v>
      </c>
      <c r="T2" s="25" t="str">
        <f>Sheet1!C21</f>
        <v>25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20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2019</v>
      </c>
      <c r="AG2" s="25" t="str">
        <f>Sheet1!C34</f>
        <v>Redovni</v>
      </c>
      <c r="AH2" s="25" t="str">
        <f>Sheet1!C35</f>
        <v>Miloš Milenković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Regionalni liga - A, STSCS</v>
      </c>
      <c r="AM2" s="47" t="str">
        <f>Sheet1!C40</f>
        <v>Druga liga Srbije - jug</v>
      </c>
      <c r="AN2" s="47" t="str">
        <f>Sheet1!C41</f>
        <v>Miloš Milenković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>
      <c r="A2" s="14">
        <f>sve!A2</f>
        <v>0</v>
      </c>
      <c r="B2" s="14" t="str">
        <f>sve!B2</f>
        <v>Stonotenisko udruženje NEC</v>
      </c>
      <c r="C2" s="14" t="str">
        <f>sve!C2</f>
        <v>STU NEC</v>
      </c>
      <c r="D2" s="14" t="str">
        <f>sve!D2</f>
        <v>Niš</v>
      </c>
      <c r="E2" s="14" t="str">
        <f>sve!E2</f>
        <v>Vizantijski bulevar 132/55, 18000, Niš</v>
      </c>
      <c r="F2" s="14" t="str">
        <f>sve!F2</f>
        <v>27819302</v>
      </c>
      <c r="G2" s="14" t="str">
        <f>sve!G2</f>
        <v>111473268</v>
      </c>
      <c r="H2" s="14" t="str">
        <f>sve!H2</f>
        <v>265404031000027738, Raiffaisen Banka</v>
      </c>
      <c r="I2" s="14" t="str">
        <f>sve!I2</f>
        <v>840-0000034147763-91</v>
      </c>
      <c r="J2" s="14" t="str">
        <f>sve!J2</f>
        <v>Miloš Milenković, 0638429112</v>
      </c>
      <c r="K2" s="14" t="str">
        <f>sve!K2</f>
        <v>STSCS</v>
      </c>
      <c r="L2" s="14" t="str">
        <f>sve!L2</f>
        <v>stknecnis@gmail.com</v>
      </c>
      <c r="M2" s="14">
        <f>sve!M2</f>
        <v>0</v>
      </c>
      <c r="N2" s="14" t="str">
        <f>sve!N2</f>
        <v>4.6.2019. BS 2428/2019</v>
      </c>
      <c r="O2" s="14" t="str">
        <f>sve!O2</f>
        <v>Sportsko udruženje</v>
      </c>
      <c r="P2" s="14" t="str">
        <f>sve!P2</f>
        <v>STSS, STSCS</v>
      </c>
      <c r="Q2" s="19" t="str">
        <f>sve!Q2</f>
        <v>20.05.2019.</v>
      </c>
      <c r="R2" s="14" t="str">
        <f>sve!R2</f>
        <v>Miloš Milenković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>
      <c r="A2" s="14">
        <f>sve!S2</f>
        <v>0</v>
      </c>
      <c r="B2" s="14" t="str">
        <f>sve!T2</f>
        <v>25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20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2019</v>
      </c>
      <c r="O2" s="14" t="str">
        <f>sve!AG2</f>
        <v>Redovni</v>
      </c>
      <c r="P2" s="14" t="str">
        <f>sve!AH2</f>
        <v>Miloš Milenković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RowHeight="40.5" customHeight="1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STU NEC</v>
      </c>
      <c r="D2" s="33" t="str">
        <f>Sheet1!C5</f>
        <v>Niš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2021-07-19T21:24:19Z</cp:lastPrinted>
  <dcterms:created xsi:type="dcterms:W3CDTF">2017-05-30T19:52:11Z</dcterms:created>
  <dcterms:modified xsi:type="dcterms:W3CDTF">2021-07-19T21:25:15Z</dcterms:modified>
</cp:coreProperties>
</file>